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9.200.150\守口市\情報担当\15_ネットワーク関係\庁舎外ネットワーク_（R8更新）\01_起案\01_実施起案\"/>
    </mc:Choice>
  </mc:AlternateContent>
  <xr:revisionPtr revIDLastSave="0" documentId="13_ncr:1_{3F16B85D-0DBD-4097-89C1-F2D9B8777E64}" xr6:coauthVersionLast="47" xr6:coauthVersionMax="47" xr10:uidLastSave="{00000000-0000-0000-0000-000000000000}"/>
  <bookViews>
    <workbookView xWindow="-120" yWindow="-120" windowWidth="29040" windowHeight="15720" xr2:uid="{EC7DAB78-43BA-4B9C-82D2-275812E04C0E}"/>
  </bookViews>
  <sheets>
    <sheet name="条件付き一般競争入札内訳書" sheetId="3" r:id="rId1"/>
    <sheet name="記載例" sheetId="4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4" l="1"/>
  <c r="E16" i="4" s="1"/>
  <c r="D15" i="4"/>
  <c r="E15" i="4" s="1"/>
  <c r="D14" i="4"/>
  <c r="E14" i="4" s="1"/>
  <c r="D13" i="4"/>
  <c r="E13" i="4" s="1"/>
  <c r="D12" i="4"/>
  <c r="E12" i="4" s="1"/>
  <c r="D11" i="4"/>
  <c r="E11" i="4" s="1"/>
  <c r="C8" i="4"/>
  <c r="D16" i="3"/>
  <c r="E16" i="3" s="1"/>
  <c r="D15" i="3"/>
  <c r="E15" i="3" s="1"/>
  <c r="D14" i="3"/>
  <c r="E14" i="3" s="1"/>
  <c r="D13" i="3"/>
  <c r="E13" i="3" s="1"/>
  <c r="D12" i="3"/>
  <c r="E12" i="3" s="1"/>
  <c r="D11" i="3"/>
  <c r="E11" i="3" s="1"/>
  <c r="C8" i="3"/>
  <c r="D17" i="4" l="1"/>
  <c r="A21" i="4" s="1"/>
  <c r="E17" i="4"/>
  <c r="B21" i="4"/>
  <c r="E17" i="3"/>
  <c r="B21" i="3" s="1"/>
  <c r="D17" i="3"/>
  <c r="A21" i="3" s="1"/>
</calcChain>
</file>

<file path=xl/sharedStrings.xml><?xml version="1.0" encoding="utf-8"?>
<sst xmlns="http://schemas.openxmlformats.org/spreadsheetml/2006/main" count="65" uniqueCount="29">
  <si>
    <t>条件付き一般競争入札内訳書</t>
    <rPh sb="0" eb="2">
      <t>ジョウケン</t>
    </rPh>
    <rPh sb="2" eb="3">
      <t>ツキ</t>
    </rPh>
    <rPh sb="4" eb="10">
      <t>イッパンキョウソウニュウサツ</t>
    </rPh>
    <rPh sb="10" eb="13">
      <t>ウチワケショ</t>
    </rPh>
    <phoneticPr fontId="1"/>
  </si>
  <si>
    <t>別紙</t>
    <rPh sb="0" eb="2">
      <t>ベッシ</t>
    </rPh>
    <phoneticPr fontId="2"/>
  </si>
  <si>
    <t>【初期費用】</t>
    <rPh sb="1" eb="5">
      <t>ショキヒヨウ</t>
    </rPh>
    <phoneticPr fontId="2"/>
  </si>
  <si>
    <t>年度</t>
    <rPh sb="0" eb="2">
      <t>ネンド</t>
    </rPh>
    <phoneticPr fontId="2"/>
  </si>
  <si>
    <t>金額（税別）</t>
    <rPh sb="0" eb="2">
      <t>キンガク</t>
    </rPh>
    <rPh sb="3" eb="5">
      <t>ゼイベツ</t>
    </rPh>
    <phoneticPr fontId="2"/>
  </si>
  <si>
    <t>月数</t>
    <rPh sb="0" eb="2">
      <t>ツキスウ</t>
    </rPh>
    <phoneticPr fontId="2"/>
  </si>
  <si>
    <t>月額（税別）</t>
    <rPh sb="0" eb="2">
      <t>ゲツガク</t>
    </rPh>
    <rPh sb="3" eb="5">
      <t>ゼイベツ</t>
    </rPh>
    <phoneticPr fontId="2"/>
  </si>
  <si>
    <t>【利用料】</t>
    <rPh sb="1" eb="4">
      <t>リヨウリョウ</t>
    </rPh>
    <phoneticPr fontId="2"/>
  </si>
  <si>
    <t>金額（税込）</t>
    <rPh sb="0" eb="2">
      <t>キンガク</t>
    </rPh>
    <rPh sb="3" eb="5">
      <t>ゼイコ</t>
    </rPh>
    <phoneticPr fontId="2"/>
  </si>
  <si>
    <t>令和8年</t>
    <rPh sb="0" eb="2">
      <t>レイワ</t>
    </rPh>
    <rPh sb="3" eb="4">
      <t>ネン</t>
    </rPh>
    <phoneticPr fontId="2"/>
  </si>
  <si>
    <t>令和9年</t>
    <rPh sb="0" eb="2">
      <t>レイワ</t>
    </rPh>
    <rPh sb="3" eb="4">
      <t>ネン</t>
    </rPh>
    <phoneticPr fontId="2"/>
  </si>
  <si>
    <t>令和10年</t>
    <rPh sb="0" eb="2">
      <t>レイワ</t>
    </rPh>
    <rPh sb="4" eb="5">
      <t>ネン</t>
    </rPh>
    <phoneticPr fontId="2"/>
  </si>
  <si>
    <t>令和11年</t>
    <rPh sb="0" eb="2">
      <t>レイワ</t>
    </rPh>
    <rPh sb="4" eb="5">
      <t>ネン</t>
    </rPh>
    <phoneticPr fontId="2"/>
  </si>
  <si>
    <t>令和12年</t>
    <rPh sb="0" eb="2">
      <t>レイワ</t>
    </rPh>
    <rPh sb="4" eb="5">
      <t>ネン</t>
    </rPh>
    <phoneticPr fontId="2"/>
  </si>
  <si>
    <t>令和13年</t>
    <rPh sb="0" eb="2">
      <t>レイワ</t>
    </rPh>
    <rPh sb="4" eb="5">
      <t>ネン</t>
    </rPh>
    <phoneticPr fontId="2"/>
  </si>
  <si>
    <t>案件名</t>
    <rPh sb="0" eb="3">
      <t>アンケンメイ</t>
    </rPh>
    <phoneticPr fontId="2"/>
  </si>
  <si>
    <t>所在地</t>
    <rPh sb="0" eb="3">
      <t>ショザイチ</t>
    </rPh>
    <phoneticPr fontId="1"/>
  </si>
  <si>
    <t>商号又は名称</t>
  </si>
  <si>
    <t>代表者名</t>
  </si>
  <si>
    <t>守口市○○町〇丁目〇番〇号</t>
    <rPh sb="0" eb="3">
      <t>モリグチシ</t>
    </rPh>
    <rPh sb="5" eb="6">
      <t>マチ</t>
    </rPh>
    <rPh sb="7" eb="9">
      <t>チョウメ</t>
    </rPh>
    <rPh sb="10" eb="11">
      <t>バン</t>
    </rPh>
    <rPh sb="12" eb="13">
      <t>ゴウ</t>
    </rPh>
    <phoneticPr fontId="2"/>
  </si>
  <si>
    <t>株式会社〇〇〇〇</t>
    <rPh sb="0" eb="4">
      <t>カブシキカイシャ</t>
    </rPh>
    <phoneticPr fontId="2"/>
  </si>
  <si>
    <t>代表取締役　〇〇　〇〇</t>
    <rPh sb="0" eb="5">
      <t>ダイヒョウトリシマリヤク</t>
    </rPh>
    <phoneticPr fontId="2"/>
  </si>
  <si>
    <t>ＷＡＮ回線・ガバメントクラウド接続回線更新事業</t>
    <phoneticPr fontId="2"/>
  </si>
  <si>
    <t>【総合計】</t>
    <rPh sb="1" eb="4">
      <t>ソウゴウケイ</t>
    </rPh>
    <phoneticPr fontId="2"/>
  </si>
  <si>
    <t>※１</t>
    <phoneticPr fontId="2"/>
  </si>
  <si>
    <t>※２</t>
    <phoneticPr fontId="2"/>
  </si>
  <si>
    <t>※１の金額と入札書記載金額は同額になります。</t>
    <rPh sb="3" eb="5">
      <t>キンガク</t>
    </rPh>
    <rPh sb="6" eb="9">
      <t>ニュウサツショ</t>
    </rPh>
    <rPh sb="9" eb="11">
      <t>キサイ</t>
    </rPh>
    <rPh sb="11" eb="13">
      <t>キンガク</t>
    </rPh>
    <rPh sb="14" eb="16">
      <t>ドウガク</t>
    </rPh>
    <phoneticPr fontId="2"/>
  </si>
  <si>
    <t>※2の金額が契約金額になります。</t>
    <rPh sb="3" eb="5">
      <t>キンガク</t>
    </rPh>
    <rPh sb="6" eb="8">
      <t>ケイヤク</t>
    </rPh>
    <rPh sb="8" eb="10">
      <t>キンガク</t>
    </rPh>
    <phoneticPr fontId="2"/>
  </si>
  <si>
    <t>令和8年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</si>
</sst>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10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BIZ UDP明朝 Medium"/>
      <family val="1"/>
      <charset val="128"/>
    </font>
    <font>
      <sz val="18"/>
      <color theme="1"/>
      <name val="BIZ UDP明朝 Medium"/>
      <family val="1"/>
      <charset val="128"/>
    </font>
    <font>
      <sz val="12"/>
      <color theme="1"/>
      <name val="BIZ UDP明朝 Medium"/>
      <family val="1"/>
      <charset val="128"/>
    </font>
    <font>
      <sz val="14"/>
      <color theme="1"/>
      <name val="BIZ UDP明朝 Medium"/>
      <family val="1"/>
      <charset val="128"/>
    </font>
    <font>
      <sz val="11"/>
      <color rgb="FFFF0000"/>
      <name val="BIZ UDP明朝 Medium"/>
      <family val="1"/>
      <charset val="128"/>
    </font>
    <font>
      <sz val="10"/>
      <color theme="1"/>
      <name val="BIZ UDP明朝 Medium"/>
      <family val="1"/>
      <charset val="128"/>
    </font>
    <font>
      <sz val="12"/>
      <name val="BIZ UDP明朝 Medium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5" fontId="5" fillId="2" borderId="1" xfId="0" applyNumberFormat="1" applyFont="1" applyFill="1" applyBorder="1" applyAlignment="1">
      <alignment horizontal="right" vertical="center"/>
    </xf>
    <xf numFmtId="5" fontId="5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5" fontId="5" fillId="0" borderId="0" xfId="0" applyNumberFormat="1" applyFont="1" applyBorder="1" applyAlignment="1">
      <alignment horizontal="right" vertical="center"/>
    </xf>
    <xf numFmtId="5" fontId="5" fillId="2" borderId="5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5" fontId="5" fillId="3" borderId="5" xfId="0" applyNumberFormat="1" applyFont="1" applyFill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indent="1"/>
    </xf>
    <xf numFmtId="5" fontId="5" fillId="0" borderId="6" xfId="0" applyNumberFormat="1" applyFont="1" applyFill="1" applyBorder="1" applyAlignment="1">
      <alignment horizontal="right" vertical="center"/>
    </xf>
    <xf numFmtId="5" fontId="5" fillId="0" borderId="0" xfId="0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5" fontId="9" fillId="2" borderId="5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809625</xdr:colOff>
      <xdr:row>7</xdr:row>
      <xdr:rowOff>228600</xdr:rowOff>
    </xdr:from>
    <xdr:to>
      <xdr:col>2</xdr:col>
      <xdr:colOff>170625</xdr:colOff>
      <xdr:row>8</xdr:row>
      <xdr:rowOff>351600</xdr:rowOff>
    </xdr:to>
    <xdr:sp macro="" textlink="">
      <xdr:nvSpPr>
        <xdr:cNvPr id="2" name="矢印: 左 1">
          <a:extLst>
            <a:ext uri="{FF2B5EF4-FFF2-40B4-BE49-F238E27FC236}">
              <a16:creationId xmlns:a16="http://schemas.microsoft.com/office/drawing/2014/main" id="{4B608948-C304-4C00-AAE8-98A026FE88AE}"/>
            </a:ext>
          </a:extLst>
        </xdr:cNvPr>
        <xdr:cNvSpPr/>
      </xdr:nvSpPr>
      <xdr:spPr>
        <a:xfrm rot="2731981">
          <a:off x="1952625" y="2162175"/>
          <a:ext cx="504000" cy="504000"/>
        </a:xfrm>
        <a:prstGeom prst="left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813899</xdr:colOff>
      <xdr:row>8</xdr:row>
      <xdr:rowOff>365523</xdr:rowOff>
    </xdr:from>
    <xdr:to>
      <xdr:col>2</xdr:col>
      <xdr:colOff>174899</xdr:colOff>
      <xdr:row>10</xdr:row>
      <xdr:rowOff>107523</xdr:rowOff>
    </xdr:to>
    <xdr:sp macro="" textlink="">
      <xdr:nvSpPr>
        <xdr:cNvPr id="3" name="矢印: 左 2">
          <a:extLst>
            <a:ext uri="{FF2B5EF4-FFF2-40B4-BE49-F238E27FC236}">
              <a16:creationId xmlns:a16="http://schemas.microsoft.com/office/drawing/2014/main" id="{1FB78FFB-23CF-4799-9B15-EB45A41FC4EF}"/>
            </a:ext>
          </a:extLst>
        </xdr:cNvPr>
        <xdr:cNvSpPr/>
      </xdr:nvSpPr>
      <xdr:spPr>
        <a:xfrm rot="18840032">
          <a:off x="1956899" y="2680098"/>
          <a:ext cx="504000" cy="504000"/>
        </a:xfrm>
        <a:prstGeom prst="left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212263</xdr:colOff>
      <xdr:row>8</xdr:row>
      <xdr:rowOff>85135</xdr:rowOff>
    </xdr:from>
    <xdr:to>
      <xdr:col>3</xdr:col>
      <xdr:colOff>869263</xdr:colOff>
      <xdr:row>8</xdr:row>
      <xdr:rowOff>373135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42C83531-18BD-4A8D-8301-E0F40171485F}"/>
            </a:ext>
          </a:extLst>
        </xdr:cNvPr>
        <xdr:cNvSpPr txBox="1"/>
      </xdr:nvSpPr>
      <xdr:spPr>
        <a:xfrm>
          <a:off x="2498263" y="2399710"/>
          <a:ext cx="1800000" cy="288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rgbClr val="FF0000"/>
              </a:solidFill>
            </a:rPr>
            <a:t>黄色枠内のみに金額入力</a:t>
          </a:r>
        </a:p>
      </xdr:txBody>
    </xdr:sp>
    <xdr:clientData/>
  </xdr:twoCellAnchor>
  <xdr:oneCellAnchor>
    <xdr:from>
      <xdr:col>0</xdr:col>
      <xdr:colOff>0</xdr:colOff>
      <xdr:row>0</xdr:row>
      <xdr:rowOff>161925</xdr:rowOff>
    </xdr:from>
    <xdr:ext cx="1210588" cy="43569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E6A7768C-A077-4751-8C8E-31A9D1D7F703}"/>
            </a:ext>
          </a:extLst>
        </xdr:cNvPr>
        <xdr:cNvSpPr txBox="1"/>
      </xdr:nvSpPr>
      <xdr:spPr>
        <a:xfrm>
          <a:off x="0" y="161925"/>
          <a:ext cx="1210588" cy="43569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600">
              <a:solidFill>
                <a:srgbClr val="FF0000"/>
              </a:solidFill>
            </a:rPr>
            <a:t>（記載例）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CFA88-2910-43CB-9945-914E412C8F0B}">
  <dimension ref="A1:E27"/>
  <sheetViews>
    <sheetView tabSelected="1" workbookViewId="0"/>
  </sheetViews>
  <sheetFormatPr defaultRowHeight="13.5" x14ac:dyDescent="0.4"/>
  <cols>
    <col min="1" max="5" width="15" style="1" customWidth="1"/>
    <col min="6" max="16384" width="9" style="1"/>
  </cols>
  <sheetData>
    <row r="1" spans="1:5" s="4" customFormat="1" ht="14.25" x14ac:dyDescent="0.4">
      <c r="A1" s="4" t="s">
        <v>1</v>
      </c>
    </row>
    <row r="3" spans="1:5" ht="21" x14ac:dyDescent="0.4">
      <c r="A3" s="15" t="s">
        <v>0</v>
      </c>
      <c r="B3" s="15"/>
      <c r="C3" s="15"/>
      <c r="D3" s="15"/>
      <c r="E3" s="15"/>
    </row>
    <row r="5" spans="1:5" ht="30" customHeight="1" x14ac:dyDescent="0.4">
      <c r="A5" s="3" t="s">
        <v>15</v>
      </c>
      <c r="B5" s="16" t="s">
        <v>22</v>
      </c>
      <c r="C5" s="16"/>
      <c r="D5" s="16"/>
      <c r="E5" s="16"/>
    </row>
    <row r="6" spans="1:5" ht="30" customHeight="1" x14ac:dyDescent="0.4">
      <c r="A6" s="4" t="s">
        <v>2</v>
      </c>
      <c r="B6" s="4"/>
      <c r="C6" s="4"/>
      <c r="D6" s="4"/>
      <c r="E6" s="4"/>
    </row>
    <row r="7" spans="1:5" ht="30" customHeight="1" x14ac:dyDescent="0.4">
      <c r="A7" s="2" t="s">
        <v>3</v>
      </c>
      <c r="B7" s="2" t="s">
        <v>4</v>
      </c>
      <c r="C7" s="2" t="s">
        <v>8</v>
      </c>
      <c r="D7" s="4"/>
      <c r="E7" s="4"/>
    </row>
    <row r="8" spans="1:5" ht="30" customHeight="1" x14ac:dyDescent="0.4">
      <c r="A8" s="12" t="s">
        <v>28</v>
      </c>
      <c r="B8" s="26"/>
      <c r="C8" s="11">
        <f>B8*1.1</f>
        <v>0</v>
      </c>
      <c r="D8" s="4"/>
      <c r="E8" s="4"/>
    </row>
    <row r="9" spans="1:5" ht="30" customHeight="1" x14ac:dyDescent="0.4">
      <c r="A9" s="4" t="s">
        <v>7</v>
      </c>
      <c r="B9" s="4"/>
      <c r="C9" s="4"/>
      <c r="D9" s="4"/>
      <c r="E9" s="4"/>
    </row>
    <row r="10" spans="1:5" ht="30" customHeight="1" x14ac:dyDescent="0.4">
      <c r="A10" s="2" t="s">
        <v>3</v>
      </c>
      <c r="B10" s="2" t="s">
        <v>6</v>
      </c>
      <c r="C10" s="2" t="s">
        <v>5</v>
      </c>
      <c r="D10" s="2" t="s">
        <v>4</v>
      </c>
      <c r="E10" s="2" t="s">
        <v>8</v>
      </c>
    </row>
    <row r="11" spans="1:5" ht="30" customHeight="1" x14ac:dyDescent="0.4">
      <c r="A11" s="2" t="s">
        <v>9</v>
      </c>
      <c r="B11" s="5"/>
      <c r="C11" s="2">
        <v>3</v>
      </c>
      <c r="D11" s="6">
        <f>B11*C11</f>
        <v>0</v>
      </c>
      <c r="E11" s="6">
        <f>D11*1.1</f>
        <v>0</v>
      </c>
    </row>
    <row r="12" spans="1:5" ht="30" customHeight="1" x14ac:dyDescent="0.4">
      <c r="A12" s="2" t="s">
        <v>10</v>
      </c>
      <c r="B12" s="5"/>
      <c r="C12" s="2">
        <v>12</v>
      </c>
      <c r="D12" s="6">
        <f t="shared" ref="D12:D16" si="0">B12*C12</f>
        <v>0</v>
      </c>
      <c r="E12" s="6">
        <f t="shared" ref="E12:E16" si="1">D12*1.1</f>
        <v>0</v>
      </c>
    </row>
    <row r="13" spans="1:5" ht="30" customHeight="1" x14ac:dyDescent="0.4">
      <c r="A13" s="2" t="s">
        <v>11</v>
      </c>
      <c r="B13" s="5"/>
      <c r="C13" s="2">
        <v>12</v>
      </c>
      <c r="D13" s="6">
        <f t="shared" si="0"/>
        <v>0</v>
      </c>
      <c r="E13" s="6">
        <f t="shared" si="1"/>
        <v>0</v>
      </c>
    </row>
    <row r="14" spans="1:5" ht="30" customHeight="1" x14ac:dyDescent="0.4">
      <c r="A14" s="2" t="s">
        <v>12</v>
      </c>
      <c r="B14" s="5"/>
      <c r="C14" s="2">
        <v>12</v>
      </c>
      <c r="D14" s="6">
        <f t="shared" si="0"/>
        <v>0</v>
      </c>
      <c r="E14" s="6">
        <f t="shared" si="1"/>
        <v>0</v>
      </c>
    </row>
    <row r="15" spans="1:5" ht="30" customHeight="1" x14ac:dyDescent="0.4">
      <c r="A15" s="2" t="s">
        <v>13</v>
      </c>
      <c r="B15" s="5"/>
      <c r="C15" s="2">
        <v>12</v>
      </c>
      <c r="D15" s="6">
        <f t="shared" si="0"/>
        <v>0</v>
      </c>
      <c r="E15" s="6">
        <f t="shared" si="1"/>
        <v>0</v>
      </c>
    </row>
    <row r="16" spans="1:5" ht="30" customHeight="1" x14ac:dyDescent="0.4">
      <c r="A16" s="2" t="s">
        <v>14</v>
      </c>
      <c r="B16" s="5"/>
      <c r="C16" s="2">
        <v>9</v>
      </c>
      <c r="D16" s="6">
        <f t="shared" si="0"/>
        <v>0</v>
      </c>
      <c r="E16" s="6">
        <f t="shared" si="1"/>
        <v>0</v>
      </c>
    </row>
    <row r="17" spans="1:5" ht="30" customHeight="1" x14ac:dyDescent="0.4">
      <c r="A17" s="17"/>
      <c r="B17" s="18"/>
      <c r="C17" s="19"/>
      <c r="D17" s="11">
        <f>SUM(D11:D16)</f>
        <v>0</v>
      </c>
      <c r="E17" s="11">
        <f>SUM(E11:E16)</f>
        <v>0</v>
      </c>
    </row>
    <row r="18" spans="1:5" ht="30" customHeight="1" x14ac:dyDescent="0.4">
      <c r="A18" s="23" t="s">
        <v>23</v>
      </c>
      <c r="B18" s="13"/>
      <c r="C18" s="13"/>
      <c r="D18" s="21"/>
      <c r="E18" s="21"/>
    </row>
    <row r="19" spans="1:5" ht="30" customHeight="1" x14ac:dyDescent="0.4">
      <c r="A19" s="2" t="s">
        <v>4</v>
      </c>
      <c r="B19" s="2" t="s">
        <v>8</v>
      </c>
      <c r="C19" s="7"/>
      <c r="D19" s="22"/>
      <c r="E19" s="22"/>
    </row>
    <row r="20" spans="1:5" ht="13.5" customHeight="1" x14ac:dyDescent="0.4">
      <c r="A20" s="25" t="s">
        <v>24</v>
      </c>
      <c r="B20" s="24" t="s">
        <v>25</v>
      </c>
      <c r="C20" s="7"/>
      <c r="D20" s="22"/>
      <c r="E20" s="22"/>
    </row>
    <row r="21" spans="1:5" ht="30" customHeight="1" x14ac:dyDescent="0.4">
      <c r="A21" s="11">
        <f>B8+D17</f>
        <v>0</v>
      </c>
      <c r="B21" s="11">
        <f>C8+E17</f>
        <v>0</v>
      </c>
      <c r="C21" s="7"/>
      <c r="D21" s="22"/>
      <c r="E21" s="22"/>
    </row>
    <row r="22" spans="1:5" ht="13.5" customHeight="1" x14ac:dyDescent="0.4">
      <c r="A22" s="10" t="s">
        <v>26</v>
      </c>
      <c r="B22" s="7"/>
      <c r="C22" s="7"/>
      <c r="D22" s="8"/>
      <c r="E22" s="8"/>
    </row>
    <row r="23" spans="1:5" ht="13.5" customHeight="1" x14ac:dyDescent="0.4">
      <c r="A23" s="10" t="s">
        <v>27</v>
      </c>
      <c r="B23" s="7"/>
      <c r="C23" s="7"/>
      <c r="D23" s="8"/>
      <c r="E23" s="8"/>
    </row>
    <row r="24" spans="1:5" ht="13.5" customHeight="1" x14ac:dyDescent="0.4"/>
    <row r="25" spans="1:5" ht="30" customHeight="1" x14ac:dyDescent="0.4">
      <c r="B25" s="1" t="s">
        <v>16</v>
      </c>
      <c r="C25" s="20"/>
      <c r="D25" s="20"/>
      <c r="E25" s="20"/>
    </row>
    <row r="26" spans="1:5" ht="30" customHeight="1" x14ac:dyDescent="0.4">
      <c r="B26" s="1" t="s">
        <v>17</v>
      </c>
      <c r="C26" s="14"/>
      <c r="D26" s="14"/>
      <c r="E26" s="14"/>
    </row>
    <row r="27" spans="1:5" ht="30" customHeight="1" x14ac:dyDescent="0.4">
      <c r="B27" s="1" t="s">
        <v>18</v>
      </c>
      <c r="C27" s="14"/>
      <c r="D27" s="14"/>
      <c r="E27" s="14"/>
    </row>
  </sheetData>
  <mergeCells count="6">
    <mergeCell ref="C27:E27"/>
    <mergeCell ref="A3:E3"/>
    <mergeCell ref="B5:E5"/>
    <mergeCell ref="A17:C17"/>
    <mergeCell ref="C25:E25"/>
    <mergeCell ref="C26:E26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90AC7-5F3C-45A2-8E5D-CD84CBBD349F}">
  <dimension ref="A1:E27"/>
  <sheetViews>
    <sheetView workbookViewId="0">
      <selection activeCell="H15" sqref="H15"/>
    </sheetView>
  </sheetViews>
  <sheetFormatPr defaultRowHeight="13.5" x14ac:dyDescent="0.4"/>
  <cols>
    <col min="1" max="5" width="15" style="1" customWidth="1"/>
    <col min="6" max="16384" width="9" style="1"/>
  </cols>
  <sheetData>
    <row r="1" spans="1:5" s="4" customFormat="1" ht="14.25" x14ac:dyDescent="0.4">
      <c r="A1" s="4" t="s">
        <v>1</v>
      </c>
    </row>
    <row r="3" spans="1:5" ht="21" x14ac:dyDescent="0.4">
      <c r="A3" s="15" t="s">
        <v>0</v>
      </c>
      <c r="B3" s="15"/>
      <c r="C3" s="15"/>
      <c r="D3" s="15"/>
      <c r="E3" s="15"/>
    </row>
    <row r="5" spans="1:5" ht="30" customHeight="1" x14ac:dyDescent="0.4">
      <c r="A5" s="3" t="s">
        <v>15</v>
      </c>
      <c r="B5" s="16" t="s">
        <v>22</v>
      </c>
      <c r="C5" s="16"/>
      <c r="D5" s="16"/>
      <c r="E5" s="16"/>
    </row>
    <row r="6" spans="1:5" ht="30" customHeight="1" x14ac:dyDescent="0.4">
      <c r="A6" s="4" t="s">
        <v>2</v>
      </c>
      <c r="B6" s="4"/>
      <c r="C6" s="4"/>
      <c r="D6" s="4"/>
      <c r="E6" s="4"/>
    </row>
    <row r="7" spans="1:5" ht="30" customHeight="1" x14ac:dyDescent="0.4">
      <c r="A7" s="2" t="s">
        <v>3</v>
      </c>
      <c r="B7" s="2" t="s">
        <v>4</v>
      </c>
      <c r="C7" s="2" t="s">
        <v>8</v>
      </c>
      <c r="D7" s="4"/>
      <c r="E7" s="4"/>
    </row>
    <row r="8" spans="1:5" ht="30" customHeight="1" x14ac:dyDescent="0.4">
      <c r="A8" s="12" t="s">
        <v>28</v>
      </c>
      <c r="B8" s="9">
        <v>1000000</v>
      </c>
      <c r="C8" s="11">
        <f>B8*1.1</f>
        <v>1100000</v>
      </c>
      <c r="D8" s="4"/>
      <c r="E8" s="4"/>
    </row>
    <row r="9" spans="1:5" ht="30" customHeight="1" x14ac:dyDescent="0.4">
      <c r="A9" s="4" t="s">
        <v>7</v>
      </c>
      <c r="B9" s="4"/>
      <c r="C9" s="4"/>
      <c r="D9" s="4"/>
      <c r="E9" s="4"/>
    </row>
    <row r="10" spans="1:5" ht="30" customHeight="1" x14ac:dyDescent="0.4">
      <c r="A10" s="2" t="s">
        <v>3</v>
      </c>
      <c r="B10" s="2" t="s">
        <v>6</v>
      </c>
      <c r="C10" s="2" t="s">
        <v>5</v>
      </c>
      <c r="D10" s="2" t="s">
        <v>4</v>
      </c>
      <c r="E10" s="2" t="s">
        <v>8</v>
      </c>
    </row>
    <row r="11" spans="1:5" ht="30" customHeight="1" x14ac:dyDescent="0.4">
      <c r="A11" s="2" t="s">
        <v>9</v>
      </c>
      <c r="B11" s="5">
        <v>500000</v>
      </c>
      <c r="C11" s="2">
        <v>3</v>
      </c>
      <c r="D11" s="6">
        <f>B11*C11</f>
        <v>1500000</v>
      </c>
      <c r="E11" s="6">
        <f>D11*1.1</f>
        <v>1650000.0000000002</v>
      </c>
    </row>
    <row r="12" spans="1:5" ht="30" customHeight="1" x14ac:dyDescent="0.4">
      <c r="A12" s="2" t="s">
        <v>10</v>
      </c>
      <c r="B12" s="5">
        <v>500000</v>
      </c>
      <c r="C12" s="2">
        <v>12</v>
      </c>
      <c r="D12" s="6">
        <f t="shared" ref="D12:D16" si="0">B12*C12</f>
        <v>6000000</v>
      </c>
      <c r="E12" s="6">
        <f t="shared" ref="E12:E16" si="1">D12*1.1</f>
        <v>6600000.0000000009</v>
      </c>
    </row>
    <row r="13" spans="1:5" ht="30" customHeight="1" x14ac:dyDescent="0.4">
      <c r="A13" s="2" t="s">
        <v>11</v>
      </c>
      <c r="B13" s="5">
        <v>500000</v>
      </c>
      <c r="C13" s="2">
        <v>12</v>
      </c>
      <c r="D13" s="6">
        <f t="shared" si="0"/>
        <v>6000000</v>
      </c>
      <c r="E13" s="6">
        <f t="shared" si="1"/>
        <v>6600000.0000000009</v>
      </c>
    </row>
    <row r="14" spans="1:5" ht="30" customHeight="1" x14ac:dyDescent="0.4">
      <c r="A14" s="2" t="s">
        <v>12</v>
      </c>
      <c r="B14" s="5">
        <v>500000</v>
      </c>
      <c r="C14" s="2">
        <v>12</v>
      </c>
      <c r="D14" s="6">
        <f t="shared" si="0"/>
        <v>6000000</v>
      </c>
      <c r="E14" s="6">
        <f t="shared" si="1"/>
        <v>6600000.0000000009</v>
      </c>
    </row>
    <row r="15" spans="1:5" ht="30" customHeight="1" x14ac:dyDescent="0.4">
      <c r="A15" s="2" t="s">
        <v>13</v>
      </c>
      <c r="B15" s="5">
        <v>500000</v>
      </c>
      <c r="C15" s="2">
        <v>12</v>
      </c>
      <c r="D15" s="6">
        <f t="shared" si="0"/>
        <v>6000000</v>
      </c>
      <c r="E15" s="6">
        <f t="shared" si="1"/>
        <v>6600000.0000000009</v>
      </c>
    </row>
    <row r="16" spans="1:5" ht="30" customHeight="1" x14ac:dyDescent="0.4">
      <c r="A16" s="2" t="s">
        <v>14</v>
      </c>
      <c r="B16" s="5">
        <v>500000</v>
      </c>
      <c r="C16" s="2">
        <v>9</v>
      </c>
      <c r="D16" s="6">
        <f t="shared" si="0"/>
        <v>4500000</v>
      </c>
      <c r="E16" s="6">
        <f t="shared" si="1"/>
        <v>4950000</v>
      </c>
    </row>
    <row r="17" spans="1:5" ht="30" customHeight="1" x14ac:dyDescent="0.4">
      <c r="A17" s="17"/>
      <c r="B17" s="18"/>
      <c r="C17" s="19"/>
      <c r="D17" s="11">
        <f>SUM(D11:D16)</f>
        <v>30000000</v>
      </c>
      <c r="E17" s="11">
        <f>SUM(E11:E16)</f>
        <v>33000000.000000004</v>
      </c>
    </row>
    <row r="18" spans="1:5" ht="30" customHeight="1" x14ac:dyDescent="0.4">
      <c r="A18" s="23" t="s">
        <v>23</v>
      </c>
      <c r="B18" s="13"/>
      <c r="C18" s="13"/>
      <c r="D18" s="21"/>
      <c r="E18" s="21"/>
    </row>
    <row r="19" spans="1:5" ht="30" customHeight="1" x14ac:dyDescent="0.4">
      <c r="A19" s="2" t="s">
        <v>4</v>
      </c>
      <c r="B19" s="2" t="s">
        <v>8</v>
      </c>
      <c r="C19" s="7"/>
      <c r="D19" s="22"/>
      <c r="E19" s="22"/>
    </row>
    <row r="20" spans="1:5" ht="13.5" customHeight="1" x14ac:dyDescent="0.4">
      <c r="A20" s="25" t="s">
        <v>24</v>
      </c>
      <c r="B20" s="24" t="s">
        <v>25</v>
      </c>
      <c r="C20" s="7"/>
      <c r="D20" s="22"/>
      <c r="E20" s="22"/>
    </row>
    <row r="21" spans="1:5" ht="30" customHeight="1" x14ac:dyDescent="0.4">
      <c r="A21" s="11">
        <f>B8+D17</f>
        <v>31000000</v>
      </c>
      <c r="B21" s="11">
        <f>C8+E17</f>
        <v>34100000</v>
      </c>
      <c r="C21" s="7"/>
      <c r="D21" s="22"/>
      <c r="E21" s="22"/>
    </row>
    <row r="22" spans="1:5" ht="13.5" customHeight="1" x14ac:dyDescent="0.4">
      <c r="A22" s="10" t="s">
        <v>26</v>
      </c>
      <c r="B22" s="7"/>
      <c r="C22" s="7"/>
      <c r="D22" s="8"/>
      <c r="E22" s="8"/>
    </row>
    <row r="23" spans="1:5" ht="13.5" customHeight="1" x14ac:dyDescent="0.4">
      <c r="A23" s="10" t="s">
        <v>27</v>
      </c>
      <c r="B23" s="7"/>
      <c r="C23" s="7"/>
      <c r="D23" s="8"/>
      <c r="E23" s="8"/>
    </row>
    <row r="24" spans="1:5" ht="13.5" customHeight="1" x14ac:dyDescent="0.4"/>
    <row r="25" spans="1:5" ht="30" customHeight="1" x14ac:dyDescent="0.4">
      <c r="B25" s="1" t="s">
        <v>16</v>
      </c>
      <c r="C25" s="20" t="s">
        <v>19</v>
      </c>
      <c r="D25" s="20"/>
      <c r="E25" s="20"/>
    </row>
    <row r="26" spans="1:5" ht="30" customHeight="1" x14ac:dyDescent="0.4">
      <c r="B26" s="1" t="s">
        <v>17</v>
      </c>
      <c r="C26" s="14" t="s">
        <v>20</v>
      </c>
      <c r="D26" s="14"/>
      <c r="E26" s="14"/>
    </row>
    <row r="27" spans="1:5" ht="30" customHeight="1" x14ac:dyDescent="0.4">
      <c r="B27" s="1" t="s">
        <v>18</v>
      </c>
      <c r="C27" s="14" t="s">
        <v>21</v>
      </c>
      <c r="D27" s="14"/>
      <c r="E27" s="14"/>
    </row>
  </sheetData>
  <mergeCells count="6">
    <mergeCell ref="A3:E3"/>
    <mergeCell ref="B5:E5"/>
    <mergeCell ref="A17:C17"/>
    <mergeCell ref="C25:E25"/>
    <mergeCell ref="C26:E26"/>
    <mergeCell ref="C27:E27"/>
  </mergeCells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条件付き一般競争入札内訳書</vt:lpstr>
      <vt:lpstr>記載例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2026-05-27T08:13:52Z</cp:lastPrinted>
  <dcterms:created xsi:type="dcterms:W3CDTF">2026-05-26T07:36:04Z</dcterms:created>
  <dcterms:modified xsi:type="dcterms:W3CDTF">2026-05-27T08:13:56Z</dcterms:modified>
</cp:coreProperties>
</file>